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3-2025\Пакет в минфинАО\"/>
    </mc:Choice>
  </mc:AlternateContent>
  <bookViews>
    <workbookView xWindow="0" yWindow="0" windowWidth="23130" windowHeight="12015"/>
  </bookViews>
  <sheets>
    <sheet name="программа 2021-2023" sheetId="1" r:id="rId1"/>
  </sheets>
  <calcPr calcId="162913"/>
</workbook>
</file>

<file path=xl/calcChain.xml><?xml version="1.0" encoding="utf-8"?>
<calcChain xmlns="http://schemas.openxmlformats.org/spreadsheetml/2006/main">
  <c r="B15" i="1" l="1"/>
  <c r="B9" i="1"/>
  <c r="B12" i="1"/>
  <c r="B10" i="1"/>
  <c r="D14" i="1" l="1"/>
  <c r="D9" i="1"/>
  <c r="B14" i="1" l="1"/>
  <c r="F9" i="1" l="1"/>
  <c r="F14" i="1"/>
  <c r="F17" i="1" l="1"/>
  <c r="D17" i="1" l="1"/>
  <c r="B17" i="1"/>
</calcChain>
</file>

<file path=xl/sharedStrings.xml><?xml version="1.0" encoding="utf-8"?>
<sst xmlns="http://schemas.openxmlformats.org/spreadsheetml/2006/main" count="25" uniqueCount="17">
  <si>
    <t>Кредиты кредитных организаций в валюте Российской Федерации</t>
  </si>
  <si>
    <t>Предельный срок погашения</t>
  </si>
  <si>
    <t>Сумма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</si>
  <si>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</si>
  <si>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</si>
  <si>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</si>
  <si>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Виды долговых обязательств</t>
  </si>
  <si>
    <t>в том числе погашение бюджетного кредита на пополнение остатков средств на счете бюджета</t>
  </si>
  <si>
    <t xml:space="preserve">Итого </t>
  </si>
  <si>
    <t>до 3 лет</t>
  </si>
  <si>
    <t>тыс. рублей</t>
  </si>
  <si>
    <t>2023 год</t>
  </si>
  <si>
    <t>Приложение № 6
к решению Благовещенской 
городской Думы</t>
  </si>
  <si>
    <t>2024 год</t>
  </si>
  <si>
    <t>в том числе бюджетный кредит на пополнение остатков средств на счете бюджета</t>
  </si>
  <si>
    <t xml:space="preserve">Программа муниципальных  заимствований
 города Благовещенска на  2023 год и плановый период 2024 и 2025 годов
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</si>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</sst>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3" fillId="0" borderId="0" xfId="0" applyFont="1" applyAlignment="1">
      <alignment wrapText="1"/>
    </xf>
    <xf numFmtId="49" fontId="4" fillId="0" borderId="0" xfId="0" applyNumberFormat="1" applyFont="1" applyAlignment="1"/>
    <xf numFmtId="2" fontId="5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4" fillId="0" borderId="0" xfId="0" applyNumberFormat="1" applyFont="1" applyAlignment="1">
      <alignment wrapText="1"/>
    </xf>
    <xf numFmtId="165" fontId="6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wrapText="1"/>
    </xf>
    <xf numFmtId="49" fontId="4" fillId="0" borderId="0" xfId="0" applyNumberFormat="1" applyFont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wrapText="1"/>
    </xf>
  </cellXfs>
  <cellStyles count="3">
    <cellStyle name="Обычный" xfId="0" builtinId="0"/>
    <cellStyle name="Обычный 4" xfId="1"/>
    <cellStyle name="Обычный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6859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topLeftCell="A7" zoomScale="80" zoomScaleNormal="80" zoomScaleSheetLayoutView="75" workbookViewId="0">
      <selection activeCell="J11" sqref="J11"/>
    </sheetView>
  </sheetViews>
  <sheetFormatPr defaultColWidth="9.140625" defaultRowHeight="18.75" x14ac:dyDescent="0.3"/>
  <cols>
    <col min="1" max="1" width="32.5703125" style="1" customWidth="1"/>
    <col min="2" max="2" width="12" style="1" customWidth="1"/>
    <col min="3" max="3" width="12.28515625" style="1" customWidth="1"/>
    <col min="4" max="4" width="10.5703125" style="1" customWidth="1"/>
    <col min="5" max="5" width="12.5703125" style="1" customWidth="1"/>
    <col min="6" max="6" width="12.7109375" style="1" customWidth="1"/>
    <col min="7" max="7" width="12.28515625" style="1" customWidth="1"/>
    <col min="8" max="16384" width="9.140625" style="1"/>
  </cols>
  <sheetData>
    <row r="1" spans="1:17" ht="61.5" customHeight="1" x14ac:dyDescent="0.3">
      <c r="B1" s="2"/>
      <c r="D1" s="2"/>
      <c r="F1" s="26" t="s">
        <v>12</v>
      </c>
      <c r="G1" s="26"/>
    </row>
    <row r="2" spans="1:17" ht="24.75" customHeight="1" x14ac:dyDescent="0.3">
      <c r="B2" s="2"/>
      <c r="D2" s="2"/>
      <c r="E2" s="2"/>
      <c r="F2" s="31"/>
      <c r="G2" s="31"/>
    </row>
    <row r="3" spans="1:17" ht="16.5" customHeight="1" x14ac:dyDescent="0.3">
      <c r="B3" s="3"/>
      <c r="D3" s="11"/>
      <c r="E3" s="11"/>
      <c r="F3" s="29"/>
      <c r="G3" s="29"/>
    </row>
    <row r="4" spans="1:17" ht="18" customHeight="1" x14ac:dyDescent="0.3">
      <c r="B4" s="4"/>
      <c r="C4" s="5"/>
      <c r="D4" s="11"/>
      <c r="E4" s="11"/>
      <c r="F4" s="29"/>
      <c r="G4" s="29"/>
    </row>
    <row r="5" spans="1:17" ht="57.75" customHeight="1" x14ac:dyDescent="0.3">
      <c r="A5" s="28" t="s">
        <v>15</v>
      </c>
      <c r="B5" s="28"/>
      <c r="C5" s="28"/>
      <c r="D5" s="28"/>
      <c r="E5" s="28"/>
      <c r="F5" s="28"/>
      <c r="G5" s="28"/>
      <c r="Q5" s="13"/>
    </row>
    <row r="6" spans="1:17" x14ac:dyDescent="0.3">
      <c r="A6" s="6"/>
      <c r="B6" s="6"/>
      <c r="C6" s="5"/>
      <c r="D6" s="5"/>
      <c r="E6" s="5"/>
      <c r="F6" s="25" t="s">
        <v>10</v>
      </c>
      <c r="G6" s="25"/>
    </row>
    <row r="7" spans="1:17" x14ac:dyDescent="0.3">
      <c r="A7" s="27" t="s">
        <v>6</v>
      </c>
      <c r="B7" s="30" t="s">
        <v>11</v>
      </c>
      <c r="C7" s="30"/>
      <c r="D7" s="30" t="s">
        <v>13</v>
      </c>
      <c r="E7" s="30"/>
      <c r="F7" s="30" t="s">
        <v>16</v>
      </c>
      <c r="G7" s="30"/>
    </row>
    <row r="8" spans="1:17" ht="59.25" customHeight="1" x14ac:dyDescent="0.3">
      <c r="A8" s="27"/>
      <c r="B8" s="9" t="s">
        <v>2</v>
      </c>
      <c r="C8" s="10" t="s">
        <v>1</v>
      </c>
      <c r="D8" s="9" t="s">
        <v>2</v>
      </c>
      <c r="E8" s="10" t="s">
        <v>1</v>
      </c>
      <c r="F8" s="9" t="s">
        <v>2</v>
      </c>
      <c r="G8" s="10" t="s">
        <v>1</v>
      </c>
    </row>
    <row r="9" spans="1:17" ht="76.5" customHeight="1" x14ac:dyDescent="0.3">
      <c r="A9" s="8" t="s">
        <v>5</v>
      </c>
      <c r="B9" s="15">
        <f>B10+-B12</f>
        <v>-6314.5</v>
      </c>
      <c r="C9" s="16"/>
      <c r="D9" s="15">
        <f>D10+-D12</f>
        <v>0</v>
      </c>
      <c r="E9" s="15"/>
      <c r="F9" s="15">
        <f>F10+-F12</f>
        <v>-200000</v>
      </c>
      <c r="G9" s="16"/>
    </row>
    <row r="10" spans="1:17" ht="30" customHeight="1" x14ac:dyDescent="0.3">
      <c r="A10" s="7" t="s">
        <v>3</v>
      </c>
      <c r="B10" s="17">
        <f>B11</f>
        <v>300000</v>
      </c>
      <c r="C10" s="18"/>
      <c r="D10" s="18">
        <v>0</v>
      </c>
      <c r="E10" s="18"/>
      <c r="F10" s="18">
        <v>0</v>
      </c>
      <c r="G10" s="18"/>
    </row>
    <row r="11" spans="1:17" ht="71.25" customHeight="1" x14ac:dyDescent="0.3">
      <c r="A11" s="24" t="s">
        <v>14</v>
      </c>
      <c r="B11" s="19">
        <v>300000</v>
      </c>
      <c r="C11" s="20"/>
      <c r="D11" s="21">
        <v>0</v>
      </c>
      <c r="E11" s="20"/>
      <c r="F11" s="21">
        <v>0</v>
      </c>
      <c r="G11" s="20"/>
    </row>
    <row r="12" spans="1:17" ht="45" customHeight="1" x14ac:dyDescent="0.3">
      <c r="A12" s="7" t="s">
        <v>4</v>
      </c>
      <c r="B12" s="17">
        <f>6314.5+B13</f>
        <v>306314.5</v>
      </c>
      <c r="C12" s="18"/>
      <c r="D12" s="22"/>
      <c r="E12" s="18"/>
      <c r="F12" s="22">
        <v>200000</v>
      </c>
      <c r="G12" s="18"/>
    </row>
    <row r="13" spans="1:17" ht="70.5" customHeight="1" x14ac:dyDescent="0.3">
      <c r="A13" s="23" t="s">
        <v>7</v>
      </c>
      <c r="B13" s="19">
        <v>300000</v>
      </c>
      <c r="C13" s="21"/>
      <c r="D13" s="21">
        <v>0</v>
      </c>
      <c r="E13" s="21"/>
      <c r="F13" s="21">
        <v>0</v>
      </c>
      <c r="G13" s="21"/>
    </row>
    <row r="14" spans="1:17" ht="55.5" customHeight="1" x14ac:dyDescent="0.3">
      <c r="A14" s="12" t="s">
        <v>0</v>
      </c>
      <c r="B14" s="15">
        <f>B15+-B16</f>
        <v>156314.5</v>
      </c>
      <c r="C14" s="16"/>
      <c r="D14" s="15">
        <f>D15+-D16</f>
        <v>0</v>
      </c>
      <c r="E14" s="15"/>
      <c r="F14" s="15">
        <f>F15+-F16</f>
        <v>200000</v>
      </c>
      <c r="G14" s="16"/>
    </row>
    <row r="15" spans="1:17" ht="36" customHeight="1" x14ac:dyDescent="0.3">
      <c r="A15" s="7" t="s">
        <v>3</v>
      </c>
      <c r="B15" s="17">
        <f>824613-50000</f>
        <v>774613</v>
      </c>
      <c r="C15" s="18" t="s">
        <v>9</v>
      </c>
      <c r="D15" s="17">
        <v>420298.5</v>
      </c>
      <c r="E15" s="18" t="s">
        <v>9</v>
      </c>
      <c r="F15" s="17">
        <v>554314.5</v>
      </c>
      <c r="G15" s="18" t="s">
        <v>9</v>
      </c>
    </row>
    <row r="16" spans="1:17" ht="48" customHeight="1" x14ac:dyDescent="0.3">
      <c r="A16" s="7" t="s">
        <v>4</v>
      </c>
      <c r="B16" s="17">
        <v>618298.5</v>
      </c>
      <c r="C16" s="18"/>
      <c r="D16" s="17">
        <v>420298.5</v>
      </c>
      <c r="E16" s="18"/>
      <c r="F16" s="17">
        <v>354314.5</v>
      </c>
      <c r="G16" s="18"/>
    </row>
    <row r="17" spans="1:7" x14ac:dyDescent="0.3">
      <c r="A17" s="14" t="s">
        <v>8</v>
      </c>
      <c r="B17" s="15">
        <f>B9+B14</f>
        <v>150000</v>
      </c>
      <c r="C17" s="16"/>
      <c r="D17" s="16">
        <f t="shared" ref="D17" si="0">D9+D14</f>
        <v>0</v>
      </c>
      <c r="E17" s="16"/>
      <c r="F17" s="16">
        <f>F9+F14</f>
        <v>0</v>
      </c>
      <c r="G17" s="16"/>
    </row>
    <row r="18" spans="1:7" x14ac:dyDescent="0.3">
      <c r="G18" s="13"/>
    </row>
  </sheetData>
  <mergeCells count="10">
    <mergeCell ref="F6:G6"/>
    <mergeCell ref="F1:G1"/>
    <mergeCell ref="A7:A8"/>
    <mergeCell ref="A5:G5"/>
    <mergeCell ref="F3:G3"/>
    <mergeCell ref="F4:G4"/>
    <mergeCell ref="B7:C7"/>
    <mergeCell ref="D7:E7"/>
    <mergeCell ref="F7:G7"/>
    <mergeCell ref="F2:G2"/>
  </mergeCells>
  <pageMargins left="0.78740157480314965" right="0.35433070866141736" top="0.78740157480314965" bottom="0.78740157480314965" header="0.39370078740157483" footer="0"/>
  <pageSetup paperSize="9" scale="85" firstPageNumber="23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2021-2023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User</cp:lastModifiedBy>
  <cp:lastPrinted>2022-10-05T08:54:43Z</cp:lastPrinted>
  <dcterms:created xsi:type="dcterms:W3CDTF">2017-10-13T01:46:45Z</dcterms:created>
  <dcterms:modified xsi:type="dcterms:W3CDTF">2022-10-10T03:12:00Z</dcterms:modified>
</cp:coreProperties>
</file>